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ГорСовет\СЕССИИ\2026\11.08.2026 очередное\Реш. № 61-518 от 11.08.2026, Реш. № 189 от 11.08.2026 СВОД Бюджет № 8\"/>
    </mc:Choice>
  </mc:AlternateContent>
  <bookViews>
    <workbookView xWindow="-120" yWindow="-120" windowWidth="29040" windowHeight="15720"/>
  </bookViews>
  <sheets>
    <sheet name="Прирожение Нал. и ненал. доходы" sheetId="1" r:id="rId1"/>
  </sheets>
  <definedNames>
    <definedName name="APPT" localSheetId="0">'Прирожение Нал. и ненал. доходы'!#REF!</definedName>
    <definedName name="FIO" localSheetId="0">'Прирожение Нал. и ненал. доходы'!#REF!</definedName>
    <definedName name="LAST_CELL" localSheetId="0">'Прирожение Нал. и ненал. доходы'!#REF!</definedName>
    <definedName name="SIGN" localSheetId="0">'Прирожение Нал. и ненал. доходы'!#REF!</definedName>
    <definedName name="_xlnm.Print_Titles" localSheetId="0">'Прирожение Нал. и ненал. доходы'!$9:$11</definedName>
    <definedName name="_xlnm.Print_Area" localSheetId="0">'Прирожение Нал. и ненал. доходы'!$A$1:$E$71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" l="1"/>
  <c r="C59" i="1"/>
  <c r="C58" i="1"/>
  <c r="C39" i="1"/>
  <c r="C35" i="1"/>
  <c r="C19" i="1"/>
  <c r="C17" i="1"/>
  <c r="C14" i="1"/>
  <c r="C43" i="1"/>
  <c r="C42" i="1"/>
  <c r="C41" i="1"/>
  <c r="C40" i="1"/>
  <c r="C38" i="1"/>
  <c r="C36" i="1"/>
  <c r="C34" i="1"/>
  <c r="C33" i="1"/>
  <c r="C32" i="1"/>
  <c r="C31" i="1"/>
  <c r="C30" i="1"/>
  <c r="C29" i="1"/>
  <c r="C27" i="1"/>
  <c r="C25" i="1"/>
  <c r="C24" i="1"/>
  <c r="C23" i="1"/>
  <c r="C22" i="1"/>
  <c r="C21" i="1"/>
  <c r="C20" i="1"/>
  <c r="C18" i="1"/>
  <c r="C16" i="1"/>
  <c r="C15" i="1"/>
  <c r="C70" i="1"/>
  <c r="C52" i="1"/>
  <c r="E29" i="1"/>
  <c r="D29" i="1"/>
  <c r="C63" i="1" l="1"/>
  <c r="D63" i="1"/>
  <c r="E63" i="1"/>
  <c r="D58" i="1"/>
  <c r="E58" i="1"/>
  <c r="D67" i="1"/>
  <c r="E67" i="1"/>
  <c r="C67" i="1"/>
  <c r="D57" i="1"/>
  <c r="E57" i="1"/>
  <c r="C57" i="1"/>
  <c r="D56" i="1"/>
  <c r="E56" i="1"/>
  <c r="C56" i="1"/>
  <c r="E12" i="1" l="1"/>
  <c r="C12" i="1"/>
  <c r="D12" i="1"/>
</calcChain>
</file>

<file path=xl/sharedStrings.xml><?xml version="1.0" encoding="utf-8"?>
<sst xmlns="http://schemas.openxmlformats.org/spreadsheetml/2006/main" count="145" uniqueCount="145">
  <si>
    <t>1 00 00000 00 0000 000</t>
  </si>
  <si>
    <t>НАЛОГОВЫЕ И НЕНАЛОГОВЫЕ ДОХОДЫ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</si>
  <si>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</si>
  <si>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</si>
  <si>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</si>
  <si>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</si>
  <si>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</si>
  <si>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</si>
  <si>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</si>
  <si>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</si>
  <si>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</si>
  <si>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</t>
  </si>
  <si>
    <t>2</t>
  </si>
  <si>
    <t>3</t>
  </si>
  <si>
    <t>4</t>
  </si>
  <si>
    <t>Наименование кода поступлений в бюджет доходов</t>
  </si>
  <si>
    <t>Код</t>
  </si>
  <si>
    <t>Плановый период</t>
  </si>
  <si>
    <t>Утверждено</t>
  </si>
  <si>
    <t>2026 год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</si>
  <si>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</si>
  <si>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Приложение №1   к решению</t>
  </si>
  <si>
    <t>2027 год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</si>
  <si>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</si>
  <si>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</si>
  <si>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городского Совета народных </t>
  </si>
  <si>
    <t>решением Свободненского</t>
  </si>
  <si>
    <t xml:space="preserve">депутатов     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</si>
  <si>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</si>
  <si>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1 03 02231 01 0000 110</t>
  </si>
  <si>
    <t>1 03 02241 01 0000 110</t>
  </si>
  <si>
    <t>1 03 02251 01 0000 110</t>
  </si>
  <si>
    <t>1 03 02261 01 0000 110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</si>
  <si>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</si>
  <si>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>1 11 05012 04 0000 120</t>
  </si>
  <si>
    <t>1 11 05034 04 0000 120</t>
  </si>
  <si>
    <t>1 11 05312 04 0000 120</t>
  </si>
  <si>
    <t>1 13 02994 04 0000 130</t>
  </si>
  <si>
    <t>1 14 02043 04 0000 410</t>
  </si>
  <si>
    <t>1 14 02042 04 0000 440</t>
  </si>
  <si>
    <t>1 14 06012 04 0000 430</t>
  </si>
  <si>
    <t>1 16 01154 01 0000 140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</si>
  <si>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</si>
  <si>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1 16 02020 02 0000 140</t>
  </si>
  <si>
    <t>1 16 07010 04 0000 140</t>
  </si>
  <si>
    <t>1 16 01163 01 0000 140</t>
  </si>
  <si>
    <t>1 16 10032 04 0000 140</t>
  </si>
  <si>
    <t>Прочие доходы от компенсации затрат бюджетов городских округов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</si>
  <si>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</si>
  <si>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2028 год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</si>
  <si>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</si>
  <si>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</si>
  <si>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1 01 02010 01 0000 110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</si>
  <si>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</si>
  <si>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</si>
  <si>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</si>
  <si>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</si>
  <si>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</si>
  <si>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1 01 02022 01 0000 110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</si>
  <si>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</si>
  <si>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1 01 02030 01 0000 110</t>
  </si>
  <si>
    <t>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</si>
  <si>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</si>
  <si>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</si>
  <si>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1 01 02080 01 0000 110</t>
  </si>
  <si>
    <t>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</si>
  <si>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</si>
  <si>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</si>
  <si>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</si>
  <si>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</t>
  </si>
  <si>
    <t>1 01 02150 01 0000 110</t>
  </si>
  <si>
    <t>Прогнозируемые объемы налоговых и неналоговых доходов городского бюджета по кодам видов доходов на 2026 год и плановый период 2027 и 2028 годов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</si>
  <si>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</si>
  <si>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1 01 02160 01 0000 110</t>
  </si>
  <si>
    <t xml:space="preserve"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</t>
  </si>
  <si>
    <t>1 01 02170 01 0000 110</t>
  </si>
  <si>
    <t>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</si>
  <si>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</si>
  <si>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</si>
  <si>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1 01 02230 01 0000 110</t>
  </si>
  <si>
    <t>1 03 03000 01 0000 110</t>
  </si>
  <si>
    <t>Туристический налог</t>
  </si>
  <si>
    <t xml:space="preserve">Налог, взимаемый с налогоплательщиков, выбравших в качестве объекта налогообложения доходы </t>
  </si>
  <si>
    <t>1 05 01011 01 0000 110</t>
  </si>
  <si>
    <t>1 05 01021 01 0000 110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</si>
  <si>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</t>
  </si>
  <si>
    <t xml:space="preserve">Единый сельскохозяйственный налог </t>
  </si>
  <si>
    <t>1 05 03010 01 0000 110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</si>
  <si>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</si>
  <si>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</si>
  <si>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</si>
  <si>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1 06 01020 04 0000 110</t>
  </si>
  <si>
    <t xml:space="preserve">Земельный налог с организаций, обладающих земельным участком, расположенным в границах городских округов </t>
  </si>
  <si>
    <t>1 06 06032 04 0000 110</t>
  </si>
  <si>
    <t>Земельный налог с физических лиц, обладающих земельным участком, расположенным в границах городских округов</t>
  </si>
  <si>
    <t>1 06 06042 04 0000 110</t>
  </si>
  <si>
    <t>1 08 03010 01 0000 110</t>
  </si>
  <si>
    <t>1 08 07150 01 0000 110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</si>
  <si>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</si>
  <si>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</si>
  <si>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1 12 01010 01 0000 120</t>
  </si>
  <si>
    <t xml:space="preserve">Плата за выбросы загрязняющих веществ в атмосферный воздух стационарными объектами </t>
  </si>
  <si>
    <t>1 12 01030 01 0000 120</t>
  </si>
  <si>
    <t>1 12 01041 01 0000 120</t>
  </si>
  <si>
    <t>1 12 01042 01 0000 120</t>
  </si>
  <si>
    <t>Плата за сбросы загрязняющих веществ в водные объекты</t>
  </si>
  <si>
    <t>Плата за размещение отходов производства</t>
  </si>
  <si>
    <t xml:space="preserve">Плата за размещение твердых коммунальных отходов 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</si>
  <si>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</si>
  <si>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</si>
  <si>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</si>
  <si>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</si>
  <si>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</si>
  <si>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1 16 01073 01 0000 140</t>
  </si>
  <si>
    <t>1 16 01083 01 0000 140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</si>
  <si>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</si>
  <si>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</si>
  <si>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</si>
  <si>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116 01 14301 0000 140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</si>
  <si>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</si>
  <si>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</si>
  <si>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</si>
  <si>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</si>
  <si>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</si>
  <si>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</si>
  <si>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</si>
  <si>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</si>
  <si>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</si>
  <si>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</si>
  <si>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налоговым резидентом Российской Федерации в виде дивидендов (в части суммы налога, превышающей 312 тысяч рублей)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</si>
  <si>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</si>
  <si>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1 16 10100 04 0000 140</t>
  </si>
  <si>
    <t>Прочие неналоговые доходы бюджетов городских округов</t>
  </si>
  <si>
    <t>1 17 05040 04 0000 180</t>
  </si>
  <si>
    <t>1 05 02000 02 0000 110</t>
  </si>
  <si>
    <t>Единый налог на вмененный доход для отдельных видов деятельности</t>
  </si>
  <si>
    <t>1 01 02200 01 0000 110</t>
  </si>
  <si>
    <t>1 01 02220 01 0000 110</t>
  </si>
  <si>
    <t>Налог на доходы физических лиц в части суммы налога, превышающей 650 тысяч рублей, относящейся к сумме налоговых баз, указанных в пункте 6.1 статьи 210 Налогового кодекса Российской Федерации, превышающей 5 миллионов рублей, за налоговые периоды после 1 января 2025 года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</si>
  <si>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</si>
  <si>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</si>
  <si>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</si>
  <si>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1 16 10123 01 0000 140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</si>
  <si>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</si>
  <si>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 xml:space="preserve">от 11.08.2026 № 189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</si>
</sst>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$&quot;* #,##0.00_);_(&quot;$&quot;* \(#,##0.00\);_(&quot;$&quot;* &quot;-&quot;??_);_(@_)"/>
    <numFmt numFmtId="165" formatCode="?"/>
  </numFmts>
  <fonts count="3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">
    <xf numFmtId="0" fontId="0" fillId="0" borderId="0"/>
    <xf numFmtId="0" fontId="3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" applyNumberFormat="0" applyAlignment="0" applyProtection="0"/>
    <xf numFmtId="0" fontId="11" fillId="21" borderId="3" applyNumberFormat="0" applyAlignment="0" applyProtection="0"/>
    <xf numFmtId="0" fontId="12" fillId="21" borderId="2" applyNumberFormat="0" applyAlignment="0" applyProtection="0"/>
    <xf numFmtId="164" fontId="6" fillId="0" borderId="0" applyFon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2" borderId="8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25" fillId="0" borderId="0"/>
    <xf numFmtId="0" fontId="8" fillId="0" borderId="0"/>
    <xf numFmtId="0" fontId="8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5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1" fillId="0" borderId="0"/>
    <xf numFmtId="0" fontId="6" fillId="0" borderId="0"/>
    <xf numFmtId="0" fontId="1" fillId="0" borderId="0"/>
  </cellStyleXfs>
  <cellXfs count="34">
    <xf numFmtId="0" fontId="0" fillId="0" borderId="0" xfId="0"/>
    <xf numFmtId="0" fontId="5" fillId="2" borderId="0" xfId="0" applyFont="1" applyFill="1"/>
    <xf numFmtId="49" fontId="5" fillId="2" borderId="0" xfId="0" applyNumberFormat="1" applyFont="1" applyFill="1" applyAlignment="1">
      <alignment vertical="center"/>
    </xf>
    <xf numFmtId="0" fontId="27" fillId="2" borderId="0" xfId="0" applyFont="1" applyFill="1"/>
    <xf numFmtId="49" fontId="5" fillId="0" borderId="0" xfId="0" applyNumberFormat="1" applyFont="1" applyAlignment="1">
      <alignment vertical="center"/>
    </xf>
    <xf numFmtId="0" fontId="27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Continuous" vertical="center" wrapText="1"/>
    </xf>
    <xf numFmtId="0" fontId="26" fillId="0" borderId="0" xfId="0" applyFont="1" applyAlignment="1">
      <alignment horizontal="centerContinuous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8" fillId="0" borderId="0" xfId="0" applyFont="1"/>
    <xf numFmtId="0" fontId="28" fillId="0" borderId="1" xfId="0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0" xfId="0" applyFont="1"/>
    <xf numFmtId="0" fontId="4" fillId="0" borderId="0" xfId="0" applyFont="1"/>
    <xf numFmtId="0" fontId="26" fillId="0" borderId="0" xfId="0" applyFont="1"/>
    <xf numFmtId="49" fontId="30" fillId="0" borderId="1" xfId="0" applyNumberFormat="1" applyFont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left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165" fontId="31" fillId="0" borderId="1" xfId="0" applyNumberFormat="1" applyFont="1" applyBorder="1" applyAlignment="1">
      <alignment horizontal="left" vertical="center" wrapText="1"/>
    </xf>
    <xf numFmtId="4" fontId="28" fillId="0" borderId="0" xfId="0" applyNumberFormat="1" applyFont="1" applyAlignment="1">
      <alignment horizontal="center"/>
    </xf>
    <xf numFmtId="4" fontId="30" fillId="0" borderId="1" xfId="0" applyNumberFormat="1" applyFont="1" applyBorder="1" applyAlignment="1">
      <alignment horizontal="center" vertical="center" wrapText="1"/>
    </xf>
    <xf numFmtId="4" fontId="31" fillId="0" borderId="1" xfId="0" applyNumberFormat="1" applyFont="1" applyBorder="1" applyAlignment="1">
      <alignment horizontal="center" vertical="center"/>
    </xf>
    <xf numFmtId="4" fontId="31" fillId="0" borderId="1" xfId="0" applyNumberFormat="1" applyFont="1" applyBorder="1" applyAlignment="1">
      <alignment horizontal="center" vertical="center" wrapText="1"/>
    </xf>
    <xf numFmtId="4" fontId="28" fillId="2" borderId="0" xfId="0" applyNumberFormat="1" applyFont="1" applyFill="1" applyAlignment="1">
      <alignment horizontal="center"/>
    </xf>
    <xf numFmtId="0" fontId="28" fillId="2" borderId="0" xfId="0" applyFont="1" applyFill="1" applyAlignment="1">
      <alignment horizontal="center"/>
    </xf>
    <xf numFmtId="49" fontId="26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/>
    </xf>
  </cellXfs>
  <cellStyles count="7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Денежный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1" xfId="38"/>
    <cellStyle name="Обычный 12" xfId="39"/>
    <cellStyle name="Обычный 13" xfId="40"/>
    <cellStyle name="Обычный 14" xfId="41"/>
    <cellStyle name="Обычный 15" xfId="42"/>
    <cellStyle name="Обычный 16" xfId="43"/>
    <cellStyle name="Обычный 2" xfId="44"/>
    <cellStyle name="Обычный 3" xfId="1"/>
    <cellStyle name="Обычный 3 2" xfId="46"/>
    <cellStyle name="Обычный 3 2 2" xfId="69"/>
    <cellStyle name="Обычный 3 3" xfId="45"/>
    <cellStyle name="Обычный 3 3 2" xfId="68"/>
    <cellStyle name="Обычный 3 4" xfId="67"/>
    <cellStyle name="Обычный 4" xfId="47"/>
    <cellStyle name="Обычный 7" xfId="48"/>
    <cellStyle name="Обычный 9" xfId="49"/>
    <cellStyle name="Плохой 2" xfId="50"/>
    <cellStyle name="Пояснение 2" xfId="51"/>
    <cellStyle name="Примечание 10" xfId="52"/>
    <cellStyle name="Примечание 11" xfId="53"/>
    <cellStyle name="Примечание 12" xfId="54"/>
    <cellStyle name="Примечание 13" xfId="55"/>
    <cellStyle name="Примечание 2" xfId="56"/>
    <cellStyle name="Примечание 3" xfId="57"/>
    <cellStyle name="Примечание 4" xfId="58"/>
    <cellStyle name="Примечание 5" xfId="59"/>
    <cellStyle name="Примечание 6" xfId="60"/>
    <cellStyle name="Примечание 7" xfId="61"/>
    <cellStyle name="Примечание 8" xfId="62"/>
    <cellStyle name="Примечание 9" xfId="63"/>
    <cellStyle name="Связанная ячейка 2" xfId="64"/>
    <cellStyle name="Текст предупреждения 2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75"/>
  <sheetViews>
    <sheetView showGridLines="0" tabSelected="1" zoomScale="80" zoomScaleNormal="80" zoomScaleSheetLayoutView="80" workbookViewId="0">
      <selection activeCell="D5" sqref="D5:E5"/>
    </sheetView>
  </sheetViews>
  <sheetFormatPr defaultColWidth="9" defaultRowHeight="23.25" x14ac:dyDescent="0.35"/>
  <cols>
    <col min="1" max="1" width="115.7109375" style="2" customWidth="1"/>
    <col min="2" max="2" width="27.7109375" style="3" customWidth="1"/>
    <col min="3" max="3" width="20.140625" style="27" customWidth="1"/>
    <col min="4" max="5" width="20.140625" style="28" customWidth="1"/>
    <col min="6" max="6" width="20.7109375" style="1" customWidth="1"/>
    <col min="7" max="16384" width="9" style="1"/>
  </cols>
  <sheetData>
    <row r="1" spans="1:5" s="6" customFormat="1" x14ac:dyDescent="0.35">
      <c r="A1" s="4"/>
      <c r="B1" s="5"/>
      <c r="C1" s="23"/>
      <c r="D1" s="30" t="s">
        <v>18</v>
      </c>
      <c r="E1" s="30"/>
    </row>
    <row r="2" spans="1:5" s="6" customFormat="1" x14ac:dyDescent="0.35">
      <c r="A2" s="4"/>
      <c r="B2" s="5"/>
      <c r="C2" s="23"/>
      <c r="D2" s="30" t="s">
        <v>26</v>
      </c>
      <c r="E2" s="30"/>
    </row>
    <row r="3" spans="1:5" s="6" customFormat="1" x14ac:dyDescent="0.35">
      <c r="A3" s="4"/>
      <c r="B3" s="5"/>
      <c r="C3" s="23"/>
      <c r="D3" s="30" t="s">
        <v>25</v>
      </c>
      <c r="E3" s="30"/>
    </row>
    <row r="4" spans="1:5" s="6" customFormat="1" ht="27.75" customHeight="1" x14ac:dyDescent="0.35">
      <c r="A4" s="4"/>
      <c r="B4" s="5"/>
      <c r="C4" s="23"/>
      <c r="D4" s="30" t="s">
        <v>27</v>
      </c>
      <c r="E4" s="30"/>
    </row>
    <row r="5" spans="1:5" s="6" customFormat="1" ht="35.25" customHeight="1" x14ac:dyDescent="0.35">
      <c r="A5" s="4"/>
      <c r="B5" s="5"/>
      <c r="C5" s="23"/>
      <c r="D5" s="30" t="s">
        <v>144</v>
      </c>
      <c r="E5" s="30"/>
    </row>
    <row r="6" spans="1:5" s="6" customFormat="1" ht="26.25" customHeight="1" x14ac:dyDescent="0.3">
      <c r="A6" s="7"/>
      <c r="B6" s="8"/>
      <c r="C6" s="23"/>
      <c r="D6" s="30" t="s">
        <v>21</v>
      </c>
      <c r="E6" s="30"/>
    </row>
    <row r="7" spans="1:5" s="6" customFormat="1" ht="51" customHeight="1" x14ac:dyDescent="0.25">
      <c r="A7" s="29" t="s">
        <v>71</v>
      </c>
      <c r="B7" s="29"/>
      <c r="C7" s="29"/>
      <c r="D7" s="29"/>
      <c r="E7" s="29"/>
    </row>
    <row r="8" spans="1:5" s="6" customFormat="1" ht="22.5" x14ac:dyDescent="0.3">
      <c r="A8" s="29"/>
      <c r="B8" s="29"/>
      <c r="C8" s="23"/>
      <c r="D8" s="23"/>
      <c r="E8" s="23"/>
    </row>
    <row r="9" spans="1:5" s="10" customFormat="1" ht="20.25" x14ac:dyDescent="0.3">
      <c r="A9" s="31" t="s">
        <v>15</v>
      </c>
      <c r="B9" s="31" t="s">
        <v>16</v>
      </c>
      <c r="C9" s="32" t="s">
        <v>19</v>
      </c>
      <c r="D9" s="33" t="s">
        <v>17</v>
      </c>
      <c r="E9" s="33"/>
    </row>
    <row r="10" spans="1:5" s="10" customFormat="1" ht="20.25" x14ac:dyDescent="0.3">
      <c r="A10" s="31"/>
      <c r="B10" s="31"/>
      <c r="C10" s="32"/>
      <c r="D10" s="9" t="s">
        <v>22</v>
      </c>
      <c r="E10" s="11" t="s">
        <v>49</v>
      </c>
    </row>
    <row r="11" spans="1:5" s="15" customFormat="1" ht="15" x14ac:dyDescent="0.25">
      <c r="A11" s="12" t="s">
        <v>11</v>
      </c>
      <c r="B11" s="12" t="s">
        <v>12</v>
      </c>
      <c r="C11" s="13" t="s">
        <v>13</v>
      </c>
      <c r="D11" s="12" t="s">
        <v>14</v>
      </c>
      <c r="E11" s="14">
        <v>5</v>
      </c>
    </row>
    <row r="12" spans="1:5" s="6" customFormat="1" ht="15.75" x14ac:dyDescent="0.25">
      <c r="A12" s="18" t="s">
        <v>1</v>
      </c>
      <c r="B12" s="19" t="s">
        <v>0</v>
      </c>
      <c r="C12" s="24">
        <f>SUM(C13:C75)</f>
        <v>3663379437.2399998</v>
      </c>
      <c r="D12" s="24">
        <f t="shared" ref="D12:E12" si="0">SUM(D13:D75)</f>
        <v>3850125190</v>
      </c>
      <c r="E12" s="24">
        <f t="shared" si="0"/>
        <v>3937183450</v>
      </c>
    </row>
    <row r="13" spans="1:5" s="6" customFormat="1" ht="89.25" x14ac:dyDescent="0.25">
      <c r="A13" s="20" t="s">
        <v>51</v>
      </c>
      <c r="B13" s="21" t="s">
        <v>52</v>
      </c>
      <c r="C13" s="25">
        <f>2161068400-64778846.77-5121200+175523770+1000-85096067.38</f>
        <v>2181597055.8499999</v>
      </c>
      <c r="D13" s="25">
        <v>2207911000</v>
      </c>
      <c r="E13" s="25">
        <v>2255752200</v>
      </c>
    </row>
    <row r="14" spans="1:5" s="6" customFormat="1" ht="63.75" x14ac:dyDescent="0.25">
      <c r="A14" s="22" t="s">
        <v>54</v>
      </c>
      <c r="B14" s="21" t="s">
        <v>53</v>
      </c>
      <c r="C14" s="25">
        <f>1061000+1000</f>
        <v>1062000</v>
      </c>
      <c r="D14" s="25">
        <v>1083800</v>
      </c>
      <c r="E14" s="25">
        <v>1077800</v>
      </c>
    </row>
    <row r="15" spans="1:5" s="6" customFormat="1" ht="63.75" x14ac:dyDescent="0.25">
      <c r="A15" s="22" t="s">
        <v>56</v>
      </c>
      <c r="B15" s="21" t="s">
        <v>55</v>
      </c>
      <c r="C15" s="25">
        <f>407500-17000</f>
        <v>390500</v>
      </c>
      <c r="D15" s="25">
        <v>416200</v>
      </c>
      <c r="E15" s="25">
        <v>425184</v>
      </c>
    </row>
    <row r="16" spans="1:5" s="6" customFormat="1" ht="63.75" x14ac:dyDescent="0.25">
      <c r="A16" s="22" t="s">
        <v>57</v>
      </c>
      <c r="B16" s="21" t="s">
        <v>58</v>
      </c>
      <c r="C16" s="25">
        <f>756700+441400</f>
        <v>1198100</v>
      </c>
      <c r="D16" s="25">
        <v>773000</v>
      </c>
      <c r="E16" s="25">
        <v>789644</v>
      </c>
    </row>
    <row r="17" spans="1:5" s="6" customFormat="1" ht="51" x14ac:dyDescent="0.25">
      <c r="A17" s="22" t="s">
        <v>59</v>
      </c>
      <c r="B17" s="21" t="s">
        <v>60</v>
      </c>
      <c r="C17" s="25">
        <f>10663200-5738900+42500</f>
        <v>4966800</v>
      </c>
      <c r="D17" s="25">
        <v>10894000</v>
      </c>
      <c r="E17" s="25">
        <v>10894000</v>
      </c>
    </row>
    <row r="18" spans="1:5" s="6" customFormat="1" ht="38.25" x14ac:dyDescent="0.25">
      <c r="A18" s="22" t="s">
        <v>62</v>
      </c>
      <c r="B18" s="21" t="s">
        <v>61</v>
      </c>
      <c r="C18" s="25">
        <f>339805800+8691500</f>
        <v>348497300</v>
      </c>
      <c r="D18" s="25">
        <v>347156550</v>
      </c>
      <c r="E18" s="25">
        <v>347156550</v>
      </c>
    </row>
    <row r="19" spans="1:5" s="6" customFormat="1" ht="178.5" x14ac:dyDescent="0.25">
      <c r="A19" s="22" t="s">
        <v>63</v>
      </c>
      <c r="B19" s="21" t="s">
        <v>64</v>
      </c>
      <c r="C19" s="25">
        <f>427687700-227842500+1400</f>
        <v>199846600</v>
      </c>
      <c r="D19" s="25">
        <v>436931560</v>
      </c>
      <c r="E19" s="25">
        <v>442375710</v>
      </c>
    </row>
    <row r="20" spans="1:5" s="6" customFormat="1" ht="38.25" x14ac:dyDescent="0.25">
      <c r="A20" s="22" t="s">
        <v>66</v>
      </c>
      <c r="B20" s="21" t="s">
        <v>65</v>
      </c>
      <c r="C20" s="25">
        <f>1987200-284200</f>
        <v>1703000</v>
      </c>
      <c r="D20" s="25">
        <v>2184400</v>
      </c>
      <c r="E20" s="25">
        <v>2404400</v>
      </c>
    </row>
    <row r="21" spans="1:5" s="6" customFormat="1" ht="38.25" x14ac:dyDescent="0.25">
      <c r="A21" s="22" t="s">
        <v>68</v>
      </c>
      <c r="B21" s="21" t="s">
        <v>67</v>
      </c>
      <c r="C21" s="25">
        <f>9777500+5980400</f>
        <v>15757900</v>
      </c>
      <c r="D21" s="25">
        <v>10747570</v>
      </c>
      <c r="E21" s="25">
        <v>11830593</v>
      </c>
    </row>
    <row r="22" spans="1:5" s="6" customFormat="1" ht="114.75" x14ac:dyDescent="0.25">
      <c r="A22" s="22" t="s">
        <v>69</v>
      </c>
      <c r="B22" s="21" t="s">
        <v>70</v>
      </c>
      <c r="C22" s="25">
        <f>59595144+28-4186572</f>
        <v>55408600</v>
      </c>
      <c r="D22" s="25">
        <v>60882556</v>
      </c>
      <c r="E22" s="25">
        <v>62197519</v>
      </c>
    </row>
    <row r="23" spans="1:5" s="6" customFormat="1" ht="114.75" x14ac:dyDescent="0.25">
      <c r="A23" s="22" t="s">
        <v>72</v>
      </c>
      <c r="B23" s="21" t="s">
        <v>73</v>
      </c>
      <c r="C23" s="25">
        <f>12978800-7433000</f>
        <v>5545800</v>
      </c>
      <c r="D23" s="25">
        <v>13258935</v>
      </c>
      <c r="E23" s="25">
        <v>13545462</v>
      </c>
    </row>
    <row r="24" spans="1:5" s="6" customFormat="1" ht="114.75" x14ac:dyDescent="0.25">
      <c r="A24" s="22" t="s">
        <v>74</v>
      </c>
      <c r="B24" s="21" t="s">
        <v>75</v>
      </c>
      <c r="C24" s="25">
        <f>8196900-8119800</f>
        <v>77100</v>
      </c>
      <c r="D24" s="25">
        <v>8373900</v>
      </c>
      <c r="E24" s="25">
        <v>8554800</v>
      </c>
    </row>
    <row r="25" spans="1:5" s="6" customFormat="1" ht="63.75" x14ac:dyDescent="0.25">
      <c r="A25" s="22" t="s">
        <v>129</v>
      </c>
      <c r="B25" s="21" t="s">
        <v>128</v>
      </c>
      <c r="C25" s="25">
        <f>898+385102</f>
        <v>386000</v>
      </c>
      <c r="D25" s="25">
        <v>1797</v>
      </c>
      <c r="E25" s="25">
        <v>1797</v>
      </c>
    </row>
    <row r="26" spans="1:5" s="6" customFormat="1" ht="25.5" x14ac:dyDescent="0.25">
      <c r="A26" s="22" t="s">
        <v>139</v>
      </c>
      <c r="B26" s="21" t="s">
        <v>136</v>
      </c>
      <c r="C26" s="25">
        <v>3169400</v>
      </c>
      <c r="D26" s="25">
        <v>0</v>
      </c>
      <c r="E26" s="25">
        <v>0</v>
      </c>
    </row>
    <row r="27" spans="1:5" s="6" customFormat="1" ht="25.5" x14ac:dyDescent="0.25">
      <c r="A27" s="22" t="s">
        <v>77</v>
      </c>
      <c r="B27" s="21" t="s">
        <v>76</v>
      </c>
      <c r="C27" s="25">
        <f>339021600+59678000</f>
        <v>398699600</v>
      </c>
      <c r="D27" s="25">
        <v>346344400</v>
      </c>
      <c r="E27" s="25">
        <v>353825400</v>
      </c>
    </row>
    <row r="28" spans="1:5" s="6" customFormat="1" ht="38.25" x14ac:dyDescent="0.25">
      <c r="A28" s="22" t="s">
        <v>138</v>
      </c>
      <c r="B28" s="21" t="s">
        <v>137</v>
      </c>
      <c r="C28" s="25">
        <v>1100</v>
      </c>
      <c r="D28" s="25">
        <v>0</v>
      </c>
      <c r="E28" s="25">
        <v>0</v>
      </c>
    </row>
    <row r="29" spans="1:5" s="6" customFormat="1" ht="25.5" x14ac:dyDescent="0.25">
      <c r="A29" s="22" t="s">
        <v>78</v>
      </c>
      <c r="B29" s="21" t="s">
        <v>79</v>
      </c>
      <c r="C29" s="25">
        <f>372800+1135400</f>
        <v>1508200</v>
      </c>
      <c r="D29" s="25">
        <f>380869-37</f>
        <v>380832</v>
      </c>
      <c r="E29" s="25">
        <f>388953-52</f>
        <v>388901</v>
      </c>
    </row>
    <row r="30" spans="1:5" s="6" customFormat="1" ht="51" x14ac:dyDescent="0.25">
      <c r="A30" s="22" t="s">
        <v>9</v>
      </c>
      <c r="B30" s="21" t="s">
        <v>29</v>
      </c>
      <c r="C30" s="25">
        <f>9336300-280200</f>
        <v>9056100</v>
      </c>
      <c r="D30" s="25">
        <v>13973000</v>
      </c>
      <c r="E30" s="25">
        <v>14755300</v>
      </c>
    </row>
    <row r="31" spans="1:5" s="6" customFormat="1" ht="51" x14ac:dyDescent="0.25">
      <c r="A31" s="22" t="s">
        <v>23</v>
      </c>
      <c r="B31" s="21" t="s">
        <v>30</v>
      </c>
      <c r="C31" s="25">
        <f>45600+2100</f>
        <v>47700</v>
      </c>
      <c r="D31" s="25">
        <v>68100</v>
      </c>
      <c r="E31" s="25">
        <v>71900</v>
      </c>
    </row>
    <row r="32" spans="1:5" s="6" customFormat="1" ht="51" x14ac:dyDescent="0.25">
      <c r="A32" s="22" t="s">
        <v>33</v>
      </c>
      <c r="B32" s="21" t="s">
        <v>31</v>
      </c>
      <c r="C32" s="25">
        <f>9030700-132200</f>
        <v>8898500</v>
      </c>
      <c r="D32" s="25">
        <v>13514900</v>
      </c>
      <c r="E32" s="25">
        <v>14282000</v>
      </c>
    </row>
    <row r="33" spans="1:5" s="6" customFormat="1" ht="51" x14ac:dyDescent="0.25">
      <c r="A33" s="22" t="s">
        <v>10</v>
      </c>
      <c r="B33" s="21" t="s">
        <v>32</v>
      </c>
      <c r="C33" s="25">
        <f>-570400-148700</f>
        <v>-719100</v>
      </c>
      <c r="D33" s="25">
        <v>-819500</v>
      </c>
      <c r="E33" s="25">
        <v>-831300</v>
      </c>
    </row>
    <row r="34" spans="1:5" s="6" customFormat="1" ht="15.75" x14ac:dyDescent="0.25">
      <c r="A34" s="20" t="s">
        <v>81</v>
      </c>
      <c r="B34" s="21" t="s">
        <v>80</v>
      </c>
      <c r="C34" s="25">
        <f>1692000+1428000</f>
        <v>3120000</v>
      </c>
      <c r="D34" s="25">
        <v>2256000</v>
      </c>
      <c r="E34" s="25">
        <v>2343000</v>
      </c>
    </row>
    <row r="35" spans="1:5" s="6" customFormat="1" ht="15.75" x14ac:dyDescent="0.25">
      <c r="A35" s="20" t="s">
        <v>82</v>
      </c>
      <c r="B35" s="21" t="s">
        <v>83</v>
      </c>
      <c r="C35" s="25">
        <f>66522000+3407000+16000</f>
        <v>69945000</v>
      </c>
      <c r="D35" s="25">
        <v>72911800</v>
      </c>
      <c r="E35" s="25">
        <v>84349200</v>
      </c>
    </row>
    <row r="36" spans="1:5" s="6" customFormat="1" ht="25.5" x14ac:dyDescent="0.25">
      <c r="A36" s="22" t="s">
        <v>85</v>
      </c>
      <c r="B36" s="21" t="s">
        <v>84</v>
      </c>
      <c r="C36" s="25">
        <f>25182000-6009000</f>
        <v>19173000</v>
      </c>
      <c r="D36" s="25">
        <v>28140200</v>
      </c>
      <c r="E36" s="25">
        <v>33162200</v>
      </c>
    </row>
    <row r="37" spans="1:5" s="6" customFormat="1" ht="15.75" x14ac:dyDescent="0.25">
      <c r="A37" s="22" t="s">
        <v>135</v>
      </c>
      <c r="B37" s="21" t="s">
        <v>134</v>
      </c>
      <c r="C37" s="25">
        <v>5000</v>
      </c>
      <c r="D37" s="25">
        <v>0</v>
      </c>
      <c r="E37" s="25">
        <v>0</v>
      </c>
    </row>
    <row r="38" spans="1:5" s="6" customFormat="1" ht="15.75" x14ac:dyDescent="0.25">
      <c r="A38" s="20" t="s">
        <v>86</v>
      </c>
      <c r="B38" s="21" t="s">
        <v>87</v>
      </c>
      <c r="C38" s="25">
        <f>718000+583000</f>
        <v>1301000</v>
      </c>
      <c r="D38" s="25">
        <v>776000</v>
      </c>
      <c r="E38" s="25">
        <v>858000</v>
      </c>
    </row>
    <row r="39" spans="1:5" s="6" customFormat="1" ht="15.75" x14ac:dyDescent="0.25">
      <c r="A39" s="20" t="s">
        <v>89</v>
      </c>
      <c r="B39" s="21" t="s">
        <v>88</v>
      </c>
      <c r="C39" s="25">
        <f>15669000-11173000</f>
        <v>4496000</v>
      </c>
      <c r="D39" s="25">
        <v>16134000</v>
      </c>
      <c r="E39" s="25">
        <v>17543000</v>
      </c>
    </row>
    <row r="40" spans="1:5" s="6" customFormat="1" ht="25.5" x14ac:dyDescent="0.25">
      <c r="A40" s="20" t="s">
        <v>90</v>
      </c>
      <c r="B40" s="21" t="s">
        <v>91</v>
      </c>
      <c r="C40" s="25">
        <f>50202000+4997000</f>
        <v>55199000</v>
      </c>
      <c r="D40" s="25">
        <v>52060000</v>
      </c>
      <c r="E40" s="25">
        <v>53986000</v>
      </c>
    </row>
    <row r="41" spans="1:5" s="6" customFormat="1" ht="15.75" x14ac:dyDescent="0.25">
      <c r="A41" s="20" t="s">
        <v>92</v>
      </c>
      <c r="B41" s="21" t="s">
        <v>93</v>
      </c>
      <c r="C41" s="25">
        <f>24551000+2271000</f>
        <v>26822000</v>
      </c>
      <c r="D41" s="25">
        <v>25432000</v>
      </c>
      <c r="E41" s="25">
        <v>25476000</v>
      </c>
    </row>
    <row r="42" spans="1:5" s="6" customFormat="1" ht="15.75" x14ac:dyDescent="0.25">
      <c r="A42" s="20" t="s">
        <v>94</v>
      </c>
      <c r="B42" s="21" t="s">
        <v>95</v>
      </c>
      <c r="C42" s="25">
        <f>15967000+1821000</f>
        <v>17788000</v>
      </c>
      <c r="D42" s="25">
        <v>17244000</v>
      </c>
      <c r="E42" s="25">
        <v>18623000</v>
      </c>
    </row>
    <row r="43" spans="1:5" s="6" customFormat="1" ht="25.5" x14ac:dyDescent="0.25">
      <c r="A43" s="20" t="s">
        <v>98</v>
      </c>
      <c r="B43" s="21" t="s">
        <v>96</v>
      </c>
      <c r="C43" s="25">
        <f>36812000+1777000</f>
        <v>38589000</v>
      </c>
      <c r="D43" s="25">
        <v>37012000</v>
      </c>
      <c r="E43" s="25">
        <v>37213000</v>
      </c>
    </row>
    <row r="44" spans="1:5" s="6" customFormat="1" ht="15.75" x14ac:dyDescent="0.25">
      <c r="A44" s="20" t="s">
        <v>99</v>
      </c>
      <c r="B44" s="21" t="s">
        <v>97</v>
      </c>
      <c r="C44" s="26">
        <v>10000</v>
      </c>
      <c r="D44" s="26">
        <v>10000</v>
      </c>
      <c r="E44" s="26">
        <v>10000</v>
      </c>
    </row>
    <row r="45" spans="1:5" s="6" customFormat="1" ht="38.25" x14ac:dyDescent="0.25">
      <c r="A45" s="22" t="s">
        <v>2</v>
      </c>
      <c r="B45" s="21" t="s">
        <v>34</v>
      </c>
      <c r="C45" s="26">
        <v>40510000</v>
      </c>
      <c r="D45" s="26">
        <v>40510000</v>
      </c>
      <c r="E45" s="26">
        <v>40510000</v>
      </c>
    </row>
    <row r="46" spans="1:5" s="6" customFormat="1" ht="25.5" x14ac:dyDescent="0.25">
      <c r="A46" s="20" t="s">
        <v>3</v>
      </c>
      <c r="B46" s="21" t="s">
        <v>35</v>
      </c>
      <c r="C46" s="26">
        <v>18000000</v>
      </c>
      <c r="D46" s="26">
        <v>18000000</v>
      </c>
      <c r="E46" s="26">
        <v>18000000</v>
      </c>
    </row>
    <row r="47" spans="1:5" s="6" customFormat="1" ht="38.25" x14ac:dyDescent="0.25">
      <c r="A47" s="22" t="s">
        <v>4</v>
      </c>
      <c r="B47" s="21" t="s">
        <v>36</v>
      </c>
      <c r="C47" s="26">
        <v>500000</v>
      </c>
      <c r="D47" s="26">
        <v>500000</v>
      </c>
      <c r="E47" s="26">
        <v>500000</v>
      </c>
    </row>
    <row r="48" spans="1:5" s="6" customFormat="1" ht="15.75" x14ac:dyDescent="0.25">
      <c r="A48" s="20" t="s">
        <v>101</v>
      </c>
      <c r="B48" s="21" t="s">
        <v>100</v>
      </c>
      <c r="C48" s="26">
        <v>800000</v>
      </c>
      <c r="D48" s="26">
        <v>800000</v>
      </c>
      <c r="E48" s="26">
        <v>800000</v>
      </c>
    </row>
    <row r="49" spans="1:6" s="6" customFormat="1" ht="15.75" x14ac:dyDescent="0.25">
      <c r="A49" s="20" t="s">
        <v>105</v>
      </c>
      <c r="B49" s="21" t="s">
        <v>102</v>
      </c>
      <c r="C49" s="26">
        <v>250000</v>
      </c>
      <c r="D49" s="26">
        <v>250000</v>
      </c>
      <c r="E49" s="26">
        <v>250000</v>
      </c>
    </row>
    <row r="50" spans="1:6" s="6" customFormat="1" ht="15.75" x14ac:dyDescent="0.25">
      <c r="A50" s="20" t="s">
        <v>106</v>
      </c>
      <c r="B50" s="21" t="s">
        <v>103</v>
      </c>
      <c r="C50" s="26">
        <v>16600000</v>
      </c>
      <c r="D50" s="26">
        <v>16600000</v>
      </c>
      <c r="E50" s="26">
        <v>16600000</v>
      </c>
    </row>
    <row r="51" spans="1:6" s="6" customFormat="1" ht="15.75" x14ac:dyDescent="0.25">
      <c r="A51" s="20" t="s">
        <v>107</v>
      </c>
      <c r="B51" s="21" t="s">
        <v>104</v>
      </c>
      <c r="C51" s="26">
        <v>7000000</v>
      </c>
      <c r="D51" s="26">
        <v>7000000</v>
      </c>
      <c r="E51" s="26">
        <v>7000000</v>
      </c>
    </row>
    <row r="52" spans="1:6" s="6" customFormat="1" ht="15.75" x14ac:dyDescent="0.25">
      <c r="A52" s="20" t="s">
        <v>47</v>
      </c>
      <c r="B52" s="21" t="s">
        <v>37</v>
      </c>
      <c r="C52" s="25">
        <f>100000+966144.62+60000+11502+30000+38475.8+124848.48+60000+28133034.08</f>
        <v>29524004.979999997</v>
      </c>
      <c r="D52" s="25">
        <v>100000</v>
      </c>
      <c r="E52" s="25">
        <v>100000</v>
      </c>
    </row>
    <row r="53" spans="1:6" s="6" customFormat="1" ht="38.25" x14ac:dyDescent="0.25">
      <c r="A53" s="22" t="s">
        <v>20</v>
      </c>
      <c r="B53" s="21" t="s">
        <v>39</v>
      </c>
      <c r="C53" s="26">
        <v>115000</v>
      </c>
      <c r="D53" s="26">
        <v>115000</v>
      </c>
      <c r="E53" s="26">
        <v>115000</v>
      </c>
    </row>
    <row r="54" spans="1:6" s="6" customFormat="1" ht="38.25" x14ac:dyDescent="0.25">
      <c r="A54" s="22" t="s">
        <v>5</v>
      </c>
      <c r="B54" s="21" t="s">
        <v>38</v>
      </c>
      <c r="C54" s="25">
        <v>30000000</v>
      </c>
      <c r="D54" s="25">
        <v>30000000</v>
      </c>
      <c r="E54" s="25">
        <v>30000000</v>
      </c>
    </row>
    <row r="55" spans="1:6" s="6" customFormat="1" ht="25.5" x14ac:dyDescent="0.25">
      <c r="A55" s="20" t="s">
        <v>6</v>
      </c>
      <c r="B55" s="21" t="s">
        <v>40</v>
      </c>
      <c r="C55" s="25">
        <v>6000000</v>
      </c>
      <c r="D55" s="25">
        <v>6000000</v>
      </c>
      <c r="E55" s="25">
        <v>6000000</v>
      </c>
    </row>
    <row r="56" spans="1:6" s="6" customFormat="1" ht="38.25" x14ac:dyDescent="0.25">
      <c r="A56" s="22" t="s">
        <v>109</v>
      </c>
      <c r="B56" s="21" t="s">
        <v>108</v>
      </c>
      <c r="C56" s="26">
        <f>4100+89600</f>
        <v>93700</v>
      </c>
      <c r="D56" s="26">
        <f t="shared" ref="D56:E56" si="1">4100+89600</f>
        <v>93700</v>
      </c>
      <c r="E56" s="26">
        <f t="shared" si="1"/>
        <v>93700</v>
      </c>
    </row>
    <row r="57" spans="1:6" s="6" customFormat="1" ht="38.25" x14ac:dyDescent="0.25">
      <c r="A57" s="22" t="s">
        <v>111</v>
      </c>
      <c r="B57" s="21" t="s">
        <v>110</v>
      </c>
      <c r="C57" s="26">
        <f>6300+202230</f>
        <v>208530</v>
      </c>
      <c r="D57" s="26">
        <f t="shared" ref="D57:E57" si="2">6300+202230</f>
        <v>208530</v>
      </c>
      <c r="E57" s="26">
        <f t="shared" si="2"/>
        <v>208530</v>
      </c>
    </row>
    <row r="58" spans="1:6" s="16" customFormat="1" ht="38.25" x14ac:dyDescent="0.25">
      <c r="A58" s="22" t="s">
        <v>112</v>
      </c>
      <c r="B58" s="21" t="s">
        <v>113</v>
      </c>
      <c r="C58" s="26">
        <f>700+55210+450</f>
        <v>56360</v>
      </c>
      <c r="D58" s="26">
        <f t="shared" ref="D58:E58" si="3">700+55210</f>
        <v>55910</v>
      </c>
      <c r="E58" s="26">
        <f t="shared" si="3"/>
        <v>55910</v>
      </c>
    </row>
    <row r="59" spans="1:6" s="16" customFormat="1" ht="38.25" x14ac:dyDescent="0.25">
      <c r="A59" s="22" t="s">
        <v>48</v>
      </c>
      <c r="B59" s="21" t="s">
        <v>114</v>
      </c>
      <c r="C59" s="25">
        <f>12800-450</f>
        <v>12350</v>
      </c>
      <c r="D59" s="25">
        <v>12800</v>
      </c>
      <c r="E59" s="25">
        <v>12800</v>
      </c>
    </row>
    <row r="60" spans="1:6" s="6" customFormat="1" ht="38.25" x14ac:dyDescent="0.25">
      <c r="A60" s="22" t="s">
        <v>116</v>
      </c>
      <c r="B60" s="21" t="s">
        <v>115</v>
      </c>
      <c r="C60" s="25">
        <v>1170</v>
      </c>
      <c r="D60" s="25">
        <v>1170</v>
      </c>
      <c r="E60" s="25">
        <v>1170</v>
      </c>
    </row>
    <row r="61" spans="1:6" s="6" customFormat="1" ht="38.25" x14ac:dyDescent="0.25">
      <c r="A61" s="22" t="s">
        <v>117</v>
      </c>
      <c r="B61" s="21" t="s">
        <v>118</v>
      </c>
      <c r="C61" s="25">
        <v>517400</v>
      </c>
      <c r="D61" s="25">
        <v>517400</v>
      </c>
      <c r="E61" s="25">
        <v>517400</v>
      </c>
    </row>
    <row r="62" spans="1:6" s="6" customFormat="1" ht="63.75" x14ac:dyDescent="0.25">
      <c r="A62" s="22" t="s">
        <v>120</v>
      </c>
      <c r="B62" s="21" t="s">
        <v>119</v>
      </c>
      <c r="C62" s="25">
        <v>26280</v>
      </c>
      <c r="D62" s="25">
        <v>26280</v>
      </c>
      <c r="E62" s="25">
        <v>26280</v>
      </c>
    </row>
    <row r="63" spans="1:6" s="6" customFormat="1" ht="51" x14ac:dyDescent="0.3">
      <c r="A63" s="22" t="s">
        <v>28</v>
      </c>
      <c r="B63" s="21" t="s">
        <v>41</v>
      </c>
      <c r="C63" s="26">
        <f>30000</f>
        <v>30000</v>
      </c>
      <c r="D63" s="26">
        <f>30000</f>
        <v>30000</v>
      </c>
      <c r="E63" s="26">
        <f>30000</f>
        <v>30000</v>
      </c>
      <c r="F63" s="17"/>
    </row>
    <row r="64" spans="1:6" s="6" customFormat="1" ht="38.25" x14ac:dyDescent="0.25">
      <c r="A64" s="22" t="s">
        <v>24</v>
      </c>
      <c r="B64" s="21" t="s">
        <v>45</v>
      </c>
      <c r="C64" s="25">
        <v>1280</v>
      </c>
      <c r="D64" s="25">
        <v>1280</v>
      </c>
      <c r="E64" s="25">
        <v>1280</v>
      </c>
    </row>
    <row r="65" spans="1:5" s="6" customFormat="1" ht="38.25" x14ac:dyDescent="0.25">
      <c r="A65" s="22" t="s">
        <v>122</v>
      </c>
      <c r="B65" s="21" t="s">
        <v>121</v>
      </c>
      <c r="C65" s="25">
        <v>42380</v>
      </c>
      <c r="D65" s="25">
        <v>42380</v>
      </c>
      <c r="E65" s="25">
        <v>42380</v>
      </c>
    </row>
    <row r="66" spans="1:5" s="6" customFormat="1" ht="38.25" x14ac:dyDescent="0.25">
      <c r="A66" s="22" t="s">
        <v>124</v>
      </c>
      <c r="B66" s="21" t="s">
        <v>123</v>
      </c>
      <c r="C66" s="25">
        <v>483600</v>
      </c>
      <c r="D66" s="25">
        <v>483600</v>
      </c>
      <c r="E66" s="25">
        <v>483600</v>
      </c>
    </row>
    <row r="67" spans="1:5" s="6" customFormat="1" ht="38.25" x14ac:dyDescent="0.25">
      <c r="A67" s="22" t="s">
        <v>42</v>
      </c>
      <c r="B67" s="21" t="s">
        <v>125</v>
      </c>
      <c r="C67" s="26">
        <f>4200+864340</f>
        <v>868540</v>
      </c>
      <c r="D67" s="26">
        <f t="shared" ref="D67:E67" si="4">4200+864340</f>
        <v>868540</v>
      </c>
      <c r="E67" s="26">
        <f t="shared" si="4"/>
        <v>868540</v>
      </c>
    </row>
    <row r="68" spans="1:5" s="6" customFormat="1" ht="25.5" x14ac:dyDescent="0.25">
      <c r="A68" s="20" t="s">
        <v>127</v>
      </c>
      <c r="B68" s="21" t="s">
        <v>126</v>
      </c>
      <c r="C68" s="26">
        <v>5600</v>
      </c>
      <c r="D68" s="26">
        <v>5600</v>
      </c>
      <c r="E68" s="26">
        <v>5600</v>
      </c>
    </row>
    <row r="69" spans="1:5" s="6" customFormat="1" ht="25.5" x14ac:dyDescent="0.25">
      <c r="A69" s="20" t="s">
        <v>7</v>
      </c>
      <c r="B69" s="21" t="s">
        <v>43</v>
      </c>
      <c r="C69" s="25">
        <v>300000</v>
      </c>
      <c r="D69" s="25">
        <v>350000</v>
      </c>
      <c r="E69" s="25">
        <v>400000</v>
      </c>
    </row>
    <row r="70" spans="1:5" s="6" customFormat="1" ht="25.5" x14ac:dyDescent="0.25">
      <c r="A70" s="20" t="s">
        <v>8</v>
      </c>
      <c r="B70" s="21" t="s">
        <v>44</v>
      </c>
      <c r="C70" s="25">
        <f>500000+175852.66</f>
        <v>675852.66</v>
      </c>
      <c r="D70" s="25">
        <v>500000</v>
      </c>
      <c r="E70" s="25">
        <v>500000</v>
      </c>
    </row>
    <row r="71" spans="1:5" s="6" customFormat="1" ht="25.5" x14ac:dyDescent="0.25">
      <c r="A71" s="20" t="s">
        <v>50</v>
      </c>
      <c r="B71" s="21" t="s">
        <v>46</v>
      </c>
      <c r="C71" s="25">
        <v>1000000</v>
      </c>
      <c r="D71" s="25">
        <v>1000000</v>
      </c>
      <c r="E71" s="25">
        <v>1000000</v>
      </c>
    </row>
    <row r="72" spans="1:5" s="6" customFormat="1" ht="25.5" x14ac:dyDescent="0.25">
      <c r="A72" s="20" t="s">
        <v>130</v>
      </c>
      <c r="B72" s="21" t="s">
        <v>131</v>
      </c>
      <c r="C72" s="25">
        <v>54000</v>
      </c>
      <c r="D72" s="25">
        <v>0</v>
      </c>
      <c r="E72" s="25">
        <v>0</v>
      </c>
    </row>
    <row r="73" spans="1:5" s="6" customFormat="1" ht="25.5" x14ac:dyDescent="0.25">
      <c r="A73" s="22" t="s">
        <v>143</v>
      </c>
      <c r="B73" s="21" t="s">
        <v>142</v>
      </c>
      <c r="C73" s="25">
        <v>22355.98</v>
      </c>
      <c r="D73" s="25">
        <v>0</v>
      </c>
      <c r="E73" s="25">
        <v>0</v>
      </c>
    </row>
    <row r="74" spans="1:5" s="6" customFormat="1" ht="25.5" x14ac:dyDescent="0.25">
      <c r="A74" s="22" t="s">
        <v>141</v>
      </c>
      <c r="B74" s="21" t="s">
        <v>140</v>
      </c>
      <c r="C74" s="25">
        <v>6000</v>
      </c>
      <c r="D74" s="25">
        <v>0</v>
      </c>
      <c r="E74" s="25">
        <v>0</v>
      </c>
    </row>
    <row r="75" spans="1:5" s="6" customFormat="1" ht="15.75" x14ac:dyDescent="0.25">
      <c r="A75" s="20" t="s">
        <v>132</v>
      </c>
      <c r="B75" s="21" t="s">
        <v>133</v>
      </c>
      <c r="C75" s="26">
        <v>36128777.770000003</v>
      </c>
      <c r="D75" s="25">
        <v>0</v>
      </c>
      <c r="E75" s="25">
        <v>0</v>
      </c>
    </row>
  </sheetData>
  <mergeCells count="12">
    <mergeCell ref="A9:A10"/>
    <mergeCell ref="B9:B10"/>
    <mergeCell ref="C9:C10"/>
    <mergeCell ref="D9:E9"/>
    <mergeCell ref="A8:B8"/>
    <mergeCell ref="A7:E7"/>
    <mergeCell ref="D1:E1"/>
    <mergeCell ref="D2:E2"/>
    <mergeCell ref="D3:E3"/>
    <mergeCell ref="D4:E4"/>
    <mergeCell ref="D5:E5"/>
    <mergeCell ref="D6:E6"/>
  </mergeCells>
  <pageMargins left="0.28000000000000003" right="0.32" top="0.34" bottom="0.39370078740157483" header="0.31496062992125984" footer="0.31496062992125984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Прирожение Нал. и ненал. доходы</vt:lpstr>
      <vt:lpstr>'Прирожение Нал. и ненал. доходы'!Заголовки_для_печати</vt:lpstr>
      <vt:lpstr>'Прирожение Нал. и ненал. доходы'!Область_печати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Фисюк Анжелика Владимирован</dc:creator>
  <dc:description>POI HSSF rep:2.49.0.156</dc:description>
  <cp:lastModifiedBy>User</cp:lastModifiedBy>
  <cp:lastPrinted>2026-07-31T00:04:30Z</cp:lastPrinted>
  <dcterms:created xsi:type="dcterms:W3CDTF">2020-01-10T00:49:50Z</dcterms:created>
  <dcterms:modified xsi:type="dcterms:W3CDTF">2026-08-12T02:59:59Z</dcterms:modified>
</cp:coreProperties>
</file>